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B240829F-12A2-42E0-965C-26E14D043E9F}" xr6:coauthVersionLast="47" xr6:coauthVersionMax="47" xr10:uidLastSave="{00000000-0000-0000-0000-000000000000}"/>
  <bookViews>
    <workbookView xWindow="-120" yWindow="-120" windowWidth="24240" windowHeight="13140" tabRatio="835" activeTab="9" xr2:uid="{00000000-000D-0000-FFFF-FFFF00000000}"/>
  </bookViews>
  <sheets>
    <sheet name="AIX" sheetId="4" r:id="rId1"/>
    <sheet name="AMBERIEU" sheetId="1" r:id="rId2"/>
    <sheet name="ANNECY" sheetId="5" r:id="rId3"/>
    <sheet name="BESANCON" sheetId="9" r:id="rId4"/>
    <sheet name="BREST" sheetId="6" r:id="rId5"/>
    <sheet name="CAEN" sheetId="10" r:id="rId6"/>
    <sheet name="GRENOBLE" sheetId="11" r:id="rId7"/>
    <sheet name="ROUEN" sheetId="8" r:id="rId8"/>
    <sheet name="STRASBOURG" sheetId="7" r:id="rId9"/>
    <sheet name="SYNTHESE" sheetId="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7" l="1"/>
  <c r="D4" i="7" s="1"/>
  <c r="D9" i="4"/>
  <c r="D13" i="4"/>
  <c r="D14" i="4"/>
  <c r="D15" i="4"/>
  <c r="D17" i="4"/>
  <c r="D10" i="5"/>
  <c r="D11" i="5"/>
  <c r="D12" i="5"/>
  <c r="D14" i="5"/>
  <c r="D18" i="5"/>
  <c r="D8" i="6"/>
  <c r="D9" i="6"/>
  <c r="D15" i="6"/>
  <c r="D16" i="6"/>
  <c r="D17" i="6"/>
  <c r="D11" i="7"/>
  <c r="D12" i="7"/>
  <c r="D13" i="7"/>
  <c r="D14" i="7"/>
  <c r="D8" i="8"/>
  <c r="D9" i="8"/>
  <c r="D10" i="8"/>
  <c r="D16" i="8"/>
  <c r="D17" i="8"/>
  <c r="D18" i="8"/>
  <c r="D8" i="10"/>
  <c r="D11" i="10"/>
  <c r="D15" i="10"/>
  <c r="D16" i="10"/>
  <c r="D11" i="9"/>
  <c r="D12" i="9"/>
  <c r="D13" i="9"/>
  <c r="D15" i="9"/>
  <c r="D9" i="11"/>
  <c r="D10" i="11"/>
  <c r="D13" i="11"/>
  <c r="D14" i="11"/>
  <c r="D17" i="11"/>
  <c r="D18" i="11"/>
  <c r="D13" i="1"/>
  <c r="D14" i="1"/>
  <c r="D15" i="1"/>
  <c r="D7" i="4"/>
  <c r="D7" i="5"/>
  <c r="D7" i="6"/>
  <c r="D7" i="8"/>
  <c r="D7" i="9"/>
  <c r="D7" i="11"/>
  <c r="D16" i="11"/>
  <c r="D15" i="11"/>
  <c r="D12" i="11"/>
  <c r="D11" i="11"/>
  <c r="D8" i="11"/>
  <c r="D18" i="10"/>
  <c r="D17" i="10"/>
  <c r="D14" i="10"/>
  <c r="D13" i="10"/>
  <c r="D12" i="10"/>
  <c r="D10" i="10"/>
  <c r="D9" i="10"/>
  <c r="D7" i="10"/>
  <c r="D18" i="9"/>
  <c r="D17" i="9"/>
  <c r="D16" i="9"/>
  <c r="D14" i="9"/>
  <c r="D10" i="9"/>
  <c r="D9" i="9"/>
  <c r="D8" i="9"/>
  <c r="D15" i="8"/>
  <c r="D14" i="8"/>
  <c r="D13" i="8"/>
  <c r="D12" i="8"/>
  <c r="D11" i="8"/>
  <c r="D18" i="7"/>
  <c r="D17" i="7"/>
  <c r="D16" i="7"/>
  <c r="D15" i="7"/>
  <c r="D10" i="7"/>
  <c r="D9" i="7"/>
  <c r="D8" i="7"/>
  <c r="D7" i="7"/>
  <c r="D18" i="6"/>
  <c r="D14" i="6"/>
  <c r="D13" i="6"/>
  <c r="D12" i="6"/>
  <c r="D11" i="6"/>
  <c r="D10" i="6"/>
  <c r="D17" i="5"/>
  <c r="D16" i="5"/>
  <c r="D15" i="5"/>
  <c r="D13" i="5"/>
  <c r="D9" i="5"/>
  <c r="D8" i="5"/>
  <c r="D18" i="4"/>
  <c r="D16" i="4"/>
  <c r="D12" i="4"/>
  <c r="D11" i="4"/>
  <c r="D10" i="4"/>
  <c r="D8" i="4"/>
  <c r="D18" i="1"/>
  <c r="D8" i="1"/>
  <c r="D12" i="1"/>
  <c r="D16" i="1"/>
  <c r="D17" i="1"/>
  <c r="D7" i="1"/>
  <c r="D9" i="1"/>
  <c r="D10" i="1"/>
  <c r="D11" i="1"/>
  <c r="D3" i="8" l="1"/>
  <c r="D4" i="8" s="1"/>
  <c r="D3" i="6"/>
  <c r="D4" i="6" s="1"/>
  <c r="D3" i="4"/>
  <c r="D4" i="4" s="1"/>
  <c r="D3" i="10"/>
  <c r="D4" i="10" s="1"/>
  <c r="D3" i="11"/>
  <c r="D4" i="11" s="1"/>
  <c r="D3" i="9"/>
  <c r="D4" i="9" s="1"/>
  <c r="D3" i="5"/>
  <c r="D4" i="5" s="1"/>
  <c r="D3" i="1"/>
  <c r="D4" i="1" l="1"/>
</calcChain>
</file>

<file path=xl/sharedStrings.xml><?xml version="1.0" encoding="utf-8"?>
<sst xmlns="http://schemas.openxmlformats.org/spreadsheetml/2006/main" count="185" uniqueCount="33">
  <si>
    <t>PU HT</t>
  </si>
  <si>
    <t>PR-001</t>
  </si>
  <si>
    <t>PR-002</t>
  </si>
  <si>
    <t>PR-003</t>
  </si>
  <si>
    <t>PR-004</t>
  </si>
  <si>
    <t>PR-005</t>
  </si>
  <si>
    <t>PR-006</t>
  </si>
  <si>
    <t>PR-007</t>
  </si>
  <si>
    <t>PR-008</t>
  </si>
  <si>
    <t>PR-009</t>
  </si>
  <si>
    <t>PR-010</t>
  </si>
  <si>
    <t>PR-011</t>
  </si>
  <si>
    <t>PR-012</t>
  </si>
  <si>
    <t>AIX</t>
  </si>
  <si>
    <t>ANNECY</t>
  </si>
  <si>
    <t>CA</t>
  </si>
  <si>
    <t>MARGE</t>
  </si>
  <si>
    <t>AMBERIEU</t>
  </si>
  <si>
    <t>BESANCON</t>
  </si>
  <si>
    <t>BREST</t>
  </si>
  <si>
    <t>CAEN</t>
  </si>
  <si>
    <t>GRENOBLE</t>
  </si>
  <si>
    <t>ROUEN</t>
  </si>
  <si>
    <t>STRASBOURG</t>
  </si>
  <si>
    <t>Ventes trimestrielles</t>
  </si>
  <si>
    <t>Total</t>
  </si>
  <si>
    <t>Marge brute</t>
  </si>
  <si>
    <t>Codes produits</t>
  </si>
  <si>
    <t>Qté vendue</t>
  </si>
  <si>
    <t>Total HT</t>
  </si>
  <si>
    <t>Marge totale</t>
  </si>
  <si>
    <t>Synthèse générale</t>
  </si>
  <si>
    <t>CA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</si>
</sst>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10" fontId="0" fillId="0" borderId="0" xfId="0" applyNumberFormat="1"/>
    <xf numFmtId="164" fontId="0" fillId="0" borderId="0" xfId="0" applyNumberFormat="1"/>
    <xf numFmtId="165" fontId="0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164" fontId="0" fillId="2" borderId="1" xfId="1" applyFont="1" applyFill="1" applyBorder="1"/>
    <xf numFmtId="164" fontId="0" fillId="2" borderId="1" xfId="2" applyNumberFormat="1" applyFont="1" applyFill="1" applyBorder="1"/>
    <xf numFmtId="164" fontId="0" fillId="2" borderId="1" xfId="0" applyNumberFormat="1" applyFill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workbookViewId="0">
      <selection activeCell="D4" sqref="D4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30078.68</v>
      </c>
    </row>
    <row r="4" spans="1:9" x14ac:dyDescent="0.25">
      <c r="A4" s="7"/>
      <c r="C4" s="6" t="s">
        <v>26</v>
      </c>
      <c r="D4" s="12">
        <f>D3*29%</f>
        <v>8722.8171999999995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74</v>
      </c>
      <c r="D7" s="12">
        <f t="shared" ref="D7:D18" si="0">B7*C7</f>
        <v>2936.32</v>
      </c>
    </row>
    <row r="8" spans="1:9" x14ac:dyDescent="0.25">
      <c r="A8" s="3" t="s">
        <v>2</v>
      </c>
      <c r="B8" s="4">
        <v>79.36</v>
      </c>
      <c r="C8" s="10">
        <v>27</v>
      </c>
      <c r="D8" s="12">
        <f t="shared" si="0"/>
        <v>2142.7199999999998</v>
      </c>
    </row>
    <row r="9" spans="1:9" x14ac:dyDescent="0.25">
      <c r="A9" s="3" t="s">
        <v>3</v>
      </c>
      <c r="B9" s="4">
        <v>47.12</v>
      </c>
      <c r="C9" s="10">
        <v>9</v>
      </c>
      <c r="D9" s="12">
        <f t="shared" si="0"/>
        <v>424.08</v>
      </c>
    </row>
    <row r="10" spans="1:9" x14ac:dyDescent="0.25">
      <c r="A10" s="3" t="s">
        <v>4</v>
      </c>
      <c r="B10" s="4">
        <v>39.68</v>
      </c>
      <c r="C10" s="10">
        <v>70</v>
      </c>
      <c r="D10" s="12">
        <f t="shared" si="0"/>
        <v>2777.6</v>
      </c>
    </row>
    <row r="11" spans="1:9" x14ac:dyDescent="0.25">
      <c r="A11" s="3" t="s">
        <v>5</v>
      </c>
      <c r="B11" s="4">
        <v>71.92</v>
      </c>
      <c r="C11" s="10">
        <v>9</v>
      </c>
      <c r="D11" s="12">
        <f t="shared" si="0"/>
        <v>647.28</v>
      </c>
      <c r="I11" s="8"/>
    </row>
    <row r="12" spans="1:9" x14ac:dyDescent="0.25">
      <c r="A12" s="3" t="s">
        <v>6</v>
      </c>
      <c r="B12" s="4">
        <v>68.2</v>
      </c>
      <c r="C12" s="10">
        <v>11</v>
      </c>
      <c r="D12" s="12">
        <f t="shared" si="0"/>
        <v>750.2</v>
      </c>
    </row>
    <row r="13" spans="1:9" x14ac:dyDescent="0.25">
      <c r="A13" s="3" t="s">
        <v>7</v>
      </c>
      <c r="B13" s="4">
        <v>45.88</v>
      </c>
      <c r="C13" s="10">
        <v>16</v>
      </c>
      <c r="D13" s="12">
        <f t="shared" si="0"/>
        <v>734.08</v>
      </c>
    </row>
    <row r="14" spans="1:9" x14ac:dyDescent="0.25">
      <c r="A14" s="3" t="s">
        <v>8</v>
      </c>
      <c r="B14" s="4">
        <v>147.56</v>
      </c>
      <c r="C14" s="10">
        <v>24</v>
      </c>
      <c r="D14" s="12">
        <f t="shared" si="0"/>
        <v>3541.44</v>
      </c>
    </row>
    <row r="15" spans="1:9" x14ac:dyDescent="0.25">
      <c r="A15" s="3" t="s">
        <v>9</v>
      </c>
      <c r="B15" s="4">
        <v>91.76</v>
      </c>
      <c r="C15" s="10">
        <v>61</v>
      </c>
      <c r="D15" s="12">
        <f t="shared" si="0"/>
        <v>5597.3600000000006</v>
      </c>
    </row>
    <row r="16" spans="1:9" x14ac:dyDescent="0.25">
      <c r="A16" s="3" t="s">
        <v>10</v>
      </c>
      <c r="B16" s="4">
        <v>53.32</v>
      </c>
      <c r="C16" s="10">
        <v>41</v>
      </c>
      <c r="D16" s="12">
        <f t="shared" si="0"/>
        <v>2186.12</v>
      </c>
    </row>
    <row r="17" spans="1:4" x14ac:dyDescent="0.25">
      <c r="A17" s="3" t="s">
        <v>11</v>
      </c>
      <c r="B17" s="4">
        <v>138.88</v>
      </c>
      <c r="C17" s="10">
        <v>37</v>
      </c>
      <c r="D17" s="12">
        <f t="shared" si="0"/>
        <v>5138.5599999999995</v>
      </c>
    </row>
    <row r="18" spans="1:4" x14ac:dyDescent="0.25">
      <c r="A18" s="3" t="s">
        <v>12</v>
      </c>
      <c r="B18" s="4">
        <v>152.52000000000001</v>
      </c>
      <c r="C18" s="10">
        <v>21</v>
      </c>
      <c r="D18" s="12">
        <f t="shared" si="0"/>
        <v>3202.92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1" t="s">
        <v>24</v>
      </c>
    </row>
    <row r="2" spans="1:9" x14ac:dyDescent="0.25">
      <c r="A2" s="1"/>
    </row>
    <row r="3" spans="1:9" x14ac:dyDescent="0.25">
      <c r="A3" s="1"/>
      <c r="C3" s="6" t="s">
        <v>25</v>
      </c>
      <c r="D3" s="12">
        <f>SUM(D7:D18)</f>
        <v>28992.440000000002</v>
      </c>
    </row>
    <row r="4" spans="1:9" x14ac:dyDescent="0.25">
      <c r="A4" s="1"/>
      <c r="C4" s="6" t="s">
        <v>26</v>
      </c>
      <c r="D4" s="12">
        <f>D3*29%</f>
        <v>8407.8076000000001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19</v>
      </c>
      <c r="D7" s="12">
        <f t="shared" ref="D7:D18" si="0">B7*C7</f>
        <v>753.92</v>
      </c>
    </row>
    <row r="8" spans="1:9" x14ac:dyDescent="0.25">
      <c r="A8" s="3" t="s">
        <v>2</v>
      </c>
      <c r="B8" s="4">
        <v>79.36</v>
      </c>
      <c r="C8" s="10">
        <v>6</v>
      </c>
      <c r="D8" s="12">
        <f t="shared" si="0"/>
        <v>476.15999999999997</v>
      </c>
    </row>
    <row r="9" spans="1:9" x14ac:dyDescent="0.25">
      <c r="A9" s="3" t="s">
        <v>3</v>
      </c>
      <c r="B9" s="4">
        <v>47.12</v>
      </c>
      <c r="C9" s="10">
        <v>7</v>
      </c>
      <c r="D9" s="12">
        <f t="shared" si="0"/>
        <v>329.84</v>
      </c>
    </row>
    <row r="10" spans="1:9" x14ac:dyDescent="0.25">
      <c r="A10" s="3" t="s">
        <v>4</v>
      </c>
      <c r="B10" s="4">
        <v>39.68</v>
      </c>
      <c r="C10" s="10">
        <v>43</v>
      </c>
      <c r="D10" s="12">
        <f t="shared" si="0"/>
        <v>1706.24</v>
      </c>
    </row>
    <row r="11" spans="1:9" x14ac:dyDescent="0.25">
      <c r="A11" s="3" t="s">
        <v>5</v>
      </c>
      <c r="B11" s="4">
        <v>71.92</v>
      </c>
      <c r="C11" s="10">
        <v>23</v>
      </c>
      <c r="D11" s="12">
        <f t="shared" si="0"/>
        <v>1654.16</v>
      </c>
      <c r="I11" s="8"/>
    </row>
    <row r="12" spans="1:9" x14ac:dyDescent="0.25">
      <c r="A12" s="3" t="s">
        <v>6</v>
      </c>
      <c r="B12" s="4">
        <v>68.2</v>
      </c>
      <c r="C12" s="10">
        <v>8</v>
      </c>
      <c r="D12" s="12">
        <f t="shared" si="0"/>
        <v>545.6</v>
      </c>
    </row>
    <row r="13" spans="1:9" x14ac:dyDescent="0.25">
      <c r="A13" s="3" t="s">
        <v>7</v>
      </c>
      <c r="B13" s="4">
        <v>45.88</v>
      </c>
      <c r="C13" s="10">
        <v>35</v>
      </c>
      <c r="D13" s="12">
        <f t="shared" si="0"/>
        <v>1605.8000000000002</v>
      </c>
    </row>
    <row r="14" spans="1:9" x14ac:dyDescent="0.25">
      <c r="A14" s="3" t="s">
        <v>8</v>
      </c>
      <c r="B14" s="4">
        <v>147.56</v>
      </c>
      <c r="C14" s="10">
        <v>55</v>
      </c>
      <c r="D14" s="12">
        <f t="shared" si="0"/>
        <v>8115.8</v>
      </c>
    </row>
    <row r="15" spans="1:9" x14ac:dyDescent="0.25">
      <c r="A15" s="3" t="s">
        <v>9</v>
      </c>
      <c r="B15" s="4">
        <v>91.76</v>
      </c>
      <c r="C15" s="10">
        <v>73</v>
      </c>
      <c r="D15" s="12">
        <f t="shared" si="0"/>
        <v>6698.4800000000005</v>
      </c>
    </row>
    <row r="16" spans="1:9" x14ac:dyDescent="0.25">
      <c r="A16" s="3" t="s">
        <v>10</v>
      </c>
      <c r="B16" s="4">
        <v>53.32</v>
      </c>
      <c r="C16" s="10">
        <v>37</v>
      </c>
      <c r="D16" s="12">
        <f t="shared" si="0"/>
        <v>1972.84</v>
      </c>
    </row>
    <row r="17" spans="1:4" x14ac:dyDescent="0.25">
      <c r="A17" s="3" t="s">
        <v>11</v>
      </c>
      <c r="B17" s="4">
        <v>138.88</v>
      </c>
      <c r="C17" s="10">
        <v>15</v>
      </c>
      <c r="D17" s="12">
        <f t="shared" si="0"/>
        <v>2083.1999999999998</v>
      </c>
    </row>
    <row r="18" spans="1:4" x14ac:dyDescent="0.25">
      <c r="A18" s="3" t="s">
        <v>12</v>
      </c>
      <c r="B18" s="4">
        <v>152.52000000000001</v>
      </c>
      <c r="C18" s="10">
        <v>20</v>
      </c>
      <c r="D18" s="12">
        <f t="shared" si="0"/>
        <v>3050.4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42171.16</v>
      </c>
    </row>
    <row r="4" spans="1:9" x14ac:dyDescent="0.25">
      <c r="A4" s="7"/>
      <c r="C4" s="6" t="s">
        <v>26</v>
      </c>
      <c r="D4" s="12">
        <f>D3*29%</f>
        <v>12229.636399999999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11</v>
      </c>
      <c r="D7" s="12">
        <f t="shared" ref="D7:D18" si="0">B7*C7</f>
        <v>436.48</v>
      </c>
    </row>
    <row r="8" spans="1:9" x14ac:dyDescent="0.25">
      <c r="A8" s="3" t="s">
        <v>2</v>
      </c>
      <c r="B8" s="4">
        <v>79.36</v>
      </c>
      <c r="C8" s="10">
        <v>53</v>
      </c>
      <c r="D8" s="12">
        <f t="shared" si="0"/>
        <v>4206.08</v>
      </c>
    </row>
    <row r="9" spans="1:9" x14ac:dyDescent="0.25">
      <c r="A9" s="3" t="s">
        <v>3</v>
      </c>
      <c r="B9" s="4">
        <v>47.12</v>
      </c>
      <c r="C9" s="10">
        <v>53</v>
      </c>
      <c r="D9" s="12">
        <f t="shared" si="0"/>
        <v>2497.3599999999997</v>
      </c>
    </row>
    <row r="10" spans="1:9" x14ac:dyDescent="0.25">
      <c r="A10" s="3" t="s">
        <v>4</v>
      </c>
      <c r="B10" s="4">
        <v>39.68</v>
      </c>
      <c r="C10" s="10">
        <v>73</v>
      </c>
      <c r="D10" s="12">
        <f t="shared" si="0"/>
        <v>2896.64</v>
      </c>
    </row>
    <row r="11" spans="1:9" x14ac:dyDescent="0.25">
      <c r="A11" s="3" t="s">
        <v>5</v>
      </c>
      <c r="B11" s="4">
        <v>71.92</v>
      </c>
      <c r="C11" s="10">
        <v>24</v>
      </c>
      <c r="D11" s="12">
        <f t="shared" si="0"/>
        <v>1726.08</v>
      </c>
      <c r="I11" s="8"/>
    </row>
    <row r="12" spans="1:9" x14ac:dyDescent="0.25">
      <c r="A12" s="3" t="s">
        <v>6</v>
      </c>
      <c r="B12" s="4">
        <v>68.2</v>
      </c>
      <c r="C12" s="10">
        <v>65</v>
      </c>
      <c r="D12" s="12">
        <f t="shared" si="0"/>
        <v>4433</v>
      </c>
    </row>
    <row r="13" spans="1:9" x14ac:dyDescent="0.25">
      <c r="A13" s="3" t="s">
        <v>7</v>
      </c>
      <c r="B13" s="4">
        <v>45.88</v>
      </c>
      <c r="C13" s="10">
        <v>12</v>
      </c>
      <c r="D13" s="12">
        <f t="shared" si="0"/>
        <v>550.56000000000006</v>
      </c>
    </row>
    <row r="14" spans="1:9" x14ac:dyDescent="0.25">
      <c r="A14" s="3" t="s">
        <v>8</v>
      </c>
      <c r="B14" s="4">
        <v>147.56</v>
      </c>
      <c r="C14" s="10">
        <v>5</v>
      </c>
      <c r="D14" s="12">
        <f t="shared" si="0"/>
        <v>737.8</v>
      </c>
    </row>
    <row r="15" spans="1:9" x14ac:dyDescent="0.25">
      <c r="A15" s="3" t="s">
        <v>9</v>
      </c>
      <c r="B15" s="4">
        <v>91.76</v>
      </c>
      <c r="C15" s="10">
        <v>34</v>
      </c>
      <c r="D15" s="12">
        <f t="shared" si="0"/>
        <v>3119.84</v>
      </c>
    </row>
    <row r="16" spans="1:9" x14ac:dyDescent="0.25">
      <c r="A16" s="3" t="s">
        <v>10</v>
      </c>
      <c r="B16" s="4">
        <v>53.32</v>
      </c>
      <c r="C16" s="10">
        <v>61</v>
      </c>
      <c r="D16" s="12">
        <f t="shared" si="0"/>
        <v>3252.52</v>
      </c>
    </row>
    <row r="17" spans="1:4" x14ac:dyDescent="0.25">
      <c r="A17" s="3" t="s">
        <v>11</v>
      </c>
      <c r="B17" s="4">
        <v>138.88</v>
      </c>
      <c r="C17" s="10">
        <v>55</v>
      </c>
      <c r="D17" s="12">
        <f t="shared" si="0"/>
        <v>7638.4</v>
      </c>
    </row>
    <row r="18" spans="1:4" x14ac:dyDescent="0.25">
      <c r="A18" s="3" t="s">
        <v>12</v>
      </c>
      <c r="B18" s="4">
        <v>152.52000000000001</v>
      </c>
      <c r="C18" s="10">
        <v>70</v>
      </c>
      <c r="D18" s="12">
        <f t="shared" si="0"/>
        <v>10676.400000000001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24139.08</v>
      </c>
    </row>
    <row r="4" spans="1:9" x14ac:dyDescent="0.25">
      <c r="A4" s="7"/>
      <c r="C4" s="6" t="s">
        <v>26</v>
      </c>
      <c r="D4" s="12">
        <f>D3*29%</f>
        <v>7000.3332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5</v>
      </c>
      <c r="D7" s="12">
        <f t="shared" ref="D7:D18" si="0">B7*C7</f>
        <v>198.4</v>
      </c>
    </row>
    <row r="8" spans="1:9" x14ac:dyDescent="0.25">
      <c r="A8" s="3" t="s">
        <v>2</v>
      </c>
      <c r="B8" s="4">
        <v>79.36</v>
      </c>
      <c r="C8" s="10">
        <v>68</v>
      </c>
      <c r="D8" s="12">
        <f t="shared" si="0"/>
        <v>5396.48</v>
      </c>
    </row>
    <row r="9" spans="1:9" x14ac:dyDescent="0.25">
      <c r="A9" s="3" t="s">
        <v>3</v>
      </c>
      <c r="B9" s="4">
        <v>47.12</v>
      </c>
      <c r="C9" s="10">
        <v>20</v>
      </c>
      <c r="D9" s="12">
        <f t="shared" si="0"/>
        <v>942.4</v>
      </c>
    </row>
    <row r="10" spans="1:9" x14ac:dyDescent="0.25">
      <c r="A10" s="3" t="s">
        <v>4</v>
      </c>
      <c r="B10" s="4">
        <v>39.68</v>
      </c>
      <c r="C10" s="10">
        <v>49</v>
      </c>
      <c r="D10" s="12">
        <f t="shared" si="0"/>
        <v>1944.32</v>
      </c>
    </row>
    <row r="11" spans="1:9" x14ac:dyDescent="0.25">
      <c r="A11" s="3" t="s">
        <v>5</v>
      </c>
      <c r="B11" s="4">
        <v>71.92</v>
      </c>
      <c r="C11" s="10">
        <v>32</v>
      </c>
      <c r="D11" s="12">
        <f t="shared" si="0"/>
        <v>2301.44</v>
      </c>
      <c r="I11" s="8"/>
    </row>
    <row r="12" spans="1:9" x14ac:dyDescent="0.25">
      <c r="A12" s="3" t="s">
        <v>6</v>
      </c>
      <c r="B12" s="4">
        <v>68.2</v>
      </c>
      <c r="C12" s="10">
        <v>66</v>
      </c>
      <c r="D12" s="12">
        <f t="shared" si="0"/>
        <v>4501.2</v>
      </c>
    </row>
    <row r="13" spans="1:9" x14ac:dyDescent="0.25">
      <c r="A13" s="3" t="s">
        <v>7</v>
      </c>
      <c r="B13" s="4">
        <v>45.88</v>
      </c>
      <c r="C13" s="10">
        <v>48</v>
      </c>
      <c r="D13" s="12">
        <f t="shared" si="0"/>
        <v>2202.2400000000002</v>
      </c>
    </row>
    <row r="14" spans="1:9" x14ac:dyDescent="0.25">
      <c r="A14" s="3" t="s">
        <v>8</v>
      </c>
      <c r="B14" s="4">
        <v>147.56</v>
      </c>
      <c r="C14" s="10">
        <v>22</v>
      </c>
      <c r="D14" s="12">
        <f t="shared" si="0"/>
        <v>3246.32</v>
      </c>
    </row>
    <row r="15" spans="1:9" x14ac:dyDescent="0.25">
      <c r="A15" s="3" t="s">
        <v>9</v>
      </c>
      <c r="B15" s="4">
        <v>91.76</v>
      </c>
      <c r="C15" s="10">
        <v>4</v>
      </c>
      <c r="D15" s="12">
        <f t="shared" si="0"/>
        <v>367.04</v>
      </c>
    </row>
    <row r="16" spans="1:9" x14ac:dyDescent="0.25">
      <c r="A16" s="3" t="s">
        <v>10</v>
      </c>
      <c r="B16" s="4">
        <v>53.32</v>
      </c>
      <c r="C16" s="10">
        <v>19</v>
      </c>
      <c r="D16" s="12">
        <f t="shared" si="0"/>
        <v>1013.08</v>
      </c>
    </row>
    <row r="17" spans="1:4" x14ac:dyDescent="0.25">
      <c r="A17" s="3" t="s">
        <v>11</v>
      </c>
      <c r="B17" s="4">
        <v>138.88</v>
      </c>
      <c r="C17" s="10">
        <v>8</v>
      </c>
      <c r="D17" s="12">
        <f t="shared" si="0"/>
        <v>1111.04</v>
      </c>
    </row>
    <row r="18" spans="1:4" x14ac:dyDescent="0.25">
      <c r="A18" s="3" t="s">
        <v>12</v>
      </c>
      <c r="B18" s="4">
        <v>152.52000000000001</v>
      </c>
      <c r="C18" s="10">
        <v>6</v>
      </c>
      <c r="D18" s="12">
        <f t="shared" si="0"/>
        <v>915.12000000000012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38731.4</v>
      </c>
    </row>
    <row r="4" spans="1:9" x14ac:dyDescent="0.25">
      <c r="A4" s="7"/>
      <c r="C4" s="6" t="s">
        <v>26</v>
      </c>
      <c r="D4" s="12">
        <f>D3*29%</f>
        <v>11232.106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72</v>
      </c>
      <c r="D7" s="12">
        <f t="shared" ref="D7:D18" si="0">B7*C7</f>
        <v>2856.96</v>
      </c>
    </row>
    <row r="8" spans="1:9" x14ac:dyDescent="0.25">
      <c r="A8" s="3" t="s">
        <v>2</v>
      </c>
      <c r="B8" s="4">
        <v>79.36</v>
      </c>
      <c r="C8" s="10">
        <v>39</v>
      </c>
      <c r="D8" s="12">
        <f t="shared" si="0"/>
        <v>3095.04</v>
      </c>
    </row>
    <row r="9" spans="1:9" x14ac:dyDescent="0.25">
      <c r="A9" s="3" t="s">
        <v>3</v>
      </c>
      <c r="B9" s="4">
        <v>47.12</v>
      </c>
      <c r="C9" s="10">
        <v>20</v>
      </c>
      <c r="D9" s="12">
        <f t="shared" si="0"/>
        <v>942.4</v>
      </c>
    </row>
    <row r="10" spans="1:9" x14ac:dyDescent="0.25">
      <c r="A10" s="3" t="s">
        <v>4</v>
      </c>
      <c r="B10" s="4">
        <v>39.68</v>
      </c>
      <c r="C10" s="10">
        <v>41</v>
      </c>
      <c r="D10" s="12">
        <f t="shared" si="0"/>
        <v>1626.8799999999999</v>
      </c>
    </row>
    <row r="11" spans="1:9" x14ac:dyDescent="0.25">
      <c r="A11" s="3" t="s">
        <v>5</v>
      </c>
      <c r="B11" s="4">
        <v>71.92</v>
      </c>
      <c r="C11" s="10">
        <v>29</v>
      </c>
      <c r="D11" s="12">
        <f t="shared" si="0"/>
        <v>2085.6799999999998</v>
      </c>
      <c r="I11" s="8"/>
    </row>
    <row r="12" spans="1:9" x14ac:dyDescent="0.25">
      <c r="A12" s="3" t="s">
        <v>6</v>
      </c>
      <c r="B12" s="4">
        <v>68.2</v>
      </c>
      <c r="C12" s="10">
        <v>44</v>
      </c>
      <c r="D12" s="12">
        <f t="shared" si="0"/>
        <v>3000.8</v>
      </c>
    </row>
    <row r="13" spans="1:9" x14ac:dyDescent="0.25">
      <c r="A13" s="3" t="s">
        <v>7</v>
      </c>
      <c r="B13" s="4">
        <v>45.88</v>
      </c>
      <c r="C13" s="10">
        <v>15</v>
      </c>
      <c r="D13" s="12">
        <f t="shared" si="0"/>
        <v>688.2</v>
      </c>
    </row>
    <row r="14" spans="1:9" x14ac:dyDescent="0.25">
      <c r="A14" s="3" t="s">
        <v>8</v>
      </c>
      <c r="B14" s="4">
        <v>147.56</v>
      </c>
      <c r="C14" s="10">
        <v>53</v>
      </c>
      <c r="D14" s="12">
        <f t="shared" si="0"/>
        <v>7820.68</v>
      </c>
    </row>
    <row r="15" spans="1:9" x14ac:dyDescent="0.25">
      <c r="A15" s="3" t="s">
        <v>9</v>
      </c>
      <c r="B15" s="4">
        <v>91.76</v>
      </c>
      <c r="C15" s="10">
        <v>59</v>
      </c>
      <c r="D15" s="12">
        <f t="shared" si="0"/>
        <v>5413.84</v>
      </c>
    </row>
    <row r="16" spans="1:9" x14ac:dyDescent="0.25">
      <c r="A16" s="3" t="s">
        <v>10</v>
      </c>
      <c r="B16" s="4">
        <v>53.32</v>
      </c>
      <c r="C16" s="10">
        <v>36</v>
      </c>
      <c r="D16" s="12">
        <f t="shared" si="0"/>
        <v>1919.52</v>
      </c>
    </row>
    <row r="17" spans="1:4" x14ac:dyDescent="0.25">
      <c r="A17" s="3" t="s">
        <v>11</v>
      </c>
      <c r="B17" s="4">
        <v>138.88</v>
      </c>
      <c r="C17" s="10">
        <v>24</v>
      </c>
      <c r="D17" s="12">
        <f t="shared" si="0"/>
        <v>3333.12</v>
      </c>
    </row>
    <row r="18" spans="1:4" x14ac:dyDescent="0.25">
      <c r="A18" s="3" t="s">
        <v>12</v>
      </c>
      <c r="B18" s="4">
        <v>152.52000000000001</v>
      </c>
      <c r="C18" s="10">
        <v>39</v>
      </c>
      <c r="D18" s="12">
        <f t="shared" si="0"/>
        <v>5948.2800000000007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46795.12</v>
      </c>
    </row>
    <row r="4" spans="1:9" x14ac:dyDescent="0.25">
      <c r="A4" s="7"/>
      <c r="C4" s="6" t="s">
        <v>26</v>
      </c>
      <c r="D4" s="12">
        <f>D3*29%</f>
        <v>13570.584800000001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38</v>
      </c>
      <c r="D7" s="12">
        <f t="shared" ref="D7:D18" si="0">B7*C7</f>
        <v>1507.84</v>
      </c>
    </row>
    <row r="8" spans="1:9" x14ac:dyDescent="0.25">
      <c r="A8" s="3" t="s">
        <v>2</v>
      </c>
      <c r="B8" s="4">
        <v>79.36</v>
      </c>
      <c r="C8" s="10">
        <v>60</v>
      </c>
      <c r="D8" s="12">
        <f t="shared" si="0"/>
        <v>4761.6000000000004</v>
      </c>
    </row>
    <row r="9" spans="1:9" x14ac:dyDescent="0.25">
      <c r="A9" s="3" t="s">
        <v>3</v>
      </c>
      <c r="B9" s="4">
        <v>47.12</v>
      </c>
      <c r="C9" s="10">
        <v>21</v>
      </c>
      <c r="D9" s="12">
        <f t="shared" si="0"/>
        <v>989.52</v>
      </c>
    </row>
    <row r="10" spans="1:9" x14ac:dyDescent="0.25">
      <c r="A10" s="3" t="s">
        <v>4</v>
      </c>
      <c r="B10" s="4">
        <v>39.68</v>
      </c>
      <c r="C10" s="10">
        <v>35</v>
      </c>
      <c r="D10" s="12">
        <f t="shared" si="0"/>
        <v>1388.8</v>
      </c>
    </row>
    <row r="11" spans="1:9" x14ac:dyDescent="0.25">
      <c r="A11" s="3" t="s">
        <v>5</v>
      </c>
      <c r="B11" s="4">
        <v>71.92</v>
      </c>
      <c r="C11" s="10">
        <v>42</v>
      </c>
      <c r="D11" s="12">
        <f t="shared" si="0"/>
        <v>3020.64</v>
      </c>
      <c r="I11" s="8"/>
    </row>
    <row r="12" spans="1:9" x14ac:dyDescent="0.25">
      <c r="A12" s="3" t="s">
        <v>6</v>
      </c>
      <c r="B12" s="4">
        <v>68.2</v>
      </c>
      <c r="C12" s="10">
        <v>45</v>
      </c>
      <c r="D12" s="12">
        <f t="shared" si="0"/>
        <v>3069</v>
      </c>
    </row>
    <row r="13" spans="1:9" x14ac:dyDescent="0.25">
      <c r="A13" s="3" t="s">
        <v>7</v>
      </c>
      <c r="B13" s="4">
        <v>45.88</v>
      </c>
      <c r="C13" s="10">
        <v>11</v>
      </c>
      <c r="D13" s="12">
        <f t="shared" si="0"/>
        <v>504.68</v>
      </c>
    </row>
    <row r="14" spans="1:9" x14ac:dyDescent="0.25">
      <c r="A14" s="3" t="s">
        <v>8</v>
      </c>
      <c r="B14" s="4">
        <v>147.56</v>
      </c>
      <c r="C14" s="10">
        <v>60</v>
      </c>
      <c r="D14" s="12">
        <f t="shared" si="0"/>
        <v>8853.6</v>
      </c>
    </row>
    <row r="15" spans="1:9" x14ac:dyDescent="0.25">
      <c r="A15" s="3" t="s">
        <v>9</v>
      </c>
      <c r="B15" s="4">
        <v>91.76</v>
      </c>
      <c r="C15" s="10">
        <v>56</v>
      </c>
      <c r="D15" s="12">
        <f t="shared" si="0"/>
        <v>5138.5600000000004</v>
      </c>
    </row>
    <row r="16" spans="1:9" x14ac:dyDescent="0.25">
      <c r="A16" s="3" t="s">
        <v>10</v>
      </c>
      <c r="B16" s="4">
        <v>53.32</v>
      </c>
      <c r="C16" s="10">
        <v>45</v>
      </c>
      <c r="D16" s="12">
        <f t="shared" si="0"/>
        <v>2399.4</v>
      </c>
    </row>
    <row r="17" spans="1:4" x14ac:dyDescent="0.25">
      <c r="A17" s="3" t="s">
        <v>11</v>
      </c>
      <c r="B17" s="4">
        <v>138.88</v>
      </c>
      <c r="C17" s="10">
        <v>29</v>
      </c>
      <c r="D17" s="12">
        <f t="shared" si="0"/>
        <v>4027.52</v>
      </c>
    </row>
    <row r="18" spans="1:4" x14ac:dyDescent="0.25">
      <c r="A18" s="3" t="s">
        <v>12</v>
      </c>
      <c r="B18" s="4">
        <v>152.52000000000001</v>
      </c>
      <c r="C18" s="10">
        <v>73</v>
      </c>
      <c r="D18" s="12">
        <f t="shared" si="0"/>
        <v>11133.960000000001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35638.840000000004</v>
      </c>
    </row>
    <row r="4" spans="1:9" x14ac:dyDescent="0.25">
      <c r="A4" s="7"/>
      <c r="C4" s="6" t="s">
        <v>26</v>
      </c>
      <c r="D4" s="12">
        <f>D3*29%</f>
        <v>10335.2636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41</v>
      </c>
      <c r="D7" s="12">
        <f t="shared" ref="D7:D18" si="0">B7*C7</f>
        <v>1626.8799999999999</v>
      </c>
    </row>
    <row r="8" spans="1:9" x14ac:dyDescent="0.25">
      <c r="A8" s="3" t="s">
        <v>2</v>
      </c>
      <c r="B8" s="4">
        <v>79.36</v>
      </c>
      <c r="C8" s="10">
        <v>18</v>
      </c>
      <c r="D8" s="12">
        <f t="shared" si="0"/>
        <v>1428.48</v>
      </c>
    </row>
    <row r="9" spans="1:9" x14ac:dyDescent="0.25">
      <c r="A9" s="3" t="s">
        <v>3</v>
      </c>
      <c r="B9" s="4">
        <v>47.12</v>
      </c>
      <c r="C9" s="10">
        <v>9</v>
      </c>
      <c r="D9" s="12">
        <f t="shared" si="0"/>
        <v>424.08</v>
      </c>
    </row>
    <row r="10" spans="1:9" x14ac:dyDescent="0.25">
      <c r="A10" s="3" t="s">
        <v>4</v>
      </c>
      <c r="B10" s="4">
        <v>39.68</v>
      </c>
      <c r="C10" s="10">
        <v>31</v>
      </c>
      <c r="D10" s="12">
        <f t="shared" si="0"/>
        <v>1230.08</v>
      </c>
    </row>
    <row r="11" spans="1:9" x14ac:dyDescent="0.25">
      <c r="A11" s="3" t="s">
        <v>5</v>
      </c>
      <c r="B11" s="4">
        <v>71.92</v>
      </c>
      <c r="C11" s="10">
        <v>69</v>
      </c>
      <c r="D11" s="12">
        <f t="shared" si="0"/>
        <v>4962.4800000000005</v>
      </c>
      <c r="I11" s="8"/>
    </row>
    <row r="12" spans="1:9" x14ac:dyDescent="0.25">
      <c r="A12" s="3" t="s">
        <v>6</v>
      </c>
      <c r="B12" s="4">
        <v>68.2</v>
      </c>
      <c r="C12" s="10">
        <v>59</v>
      </c>
      <c r="D12" s="12">
        <f t="shared" si="0"/>
        <v>4023.8</v>
      </c>
    </row>
    <row r="13" spans="1:9" x14ac:dyDescent="0.25">
      <c r="A13" s="3" t="s">
        <v>7</v>
      </c>
      <c r="B13" s="4">
        <v>45.88</v>
      </c>
      <c r="C13" s="10">
        <v>49</v>
      </c>
      <c r="D13" s="12">
        <f t="shared" si="0"/>
        <v>2248.1200000000003</v>
      </c>
    </row>
    <row r="14" spans="1:9" x14ac:dyDescent="0.25">
      <c r="A14" s="3" t="s">
        <v>8</v>
      </c>
      <c r="B14" s="4">
        <v>147.56</v>
      </c>
      <c r="C14" s="10">
        <v>13</v>
      </c>
      <c r="D14" s="12">
        <f t="shared" si="0"/>
        <v>1918.28</v>
      </c>
    </row>
    <row r="15" spans="1:9" x14ac:dyDescent="0.25">
      <c r="A15" s="3" t="s">
        <v>9</v>
      </c>
      <c r="B15" s="4">
        <v>91.76</v>
      </c>
      <c r="C15" s="10">
        <v>7</v>
      </c>
      <c r="D15" s="12">
        <f t="shared" si="0"/>
        <v>642.32000000000005</v>
      </c>
    </row>
    <row r="16" spans="1:9" x14ac:dyDescent="0.25">
      <c r="A16" s="3" t="s">
        <v>10</v>
      </c>
      <c r="B16" s="4">
        <v>53.32</v>
      </c>
      <c r="C16" s="10">
        <v>46</v>
      </c>
      <c r="D16" s="12">
        <f t="shared" si="0"/>
        <v>2452.7199999999998</v>
      </c>
    </row>
    <row r="17" spans="1:4" x14ac:dyDescent="0.25">
      <c r="A17" s="3" t="s">
        <v>11</v>
      </c>
      <c r="B17" s="4">
        <v>138.88</v>
      </c>
      <c r="C17" s="10">
        <v>53</v>
      </c>
      <c r="D17" s="12">
        <f t="shared" si="0"/>
        <v>7360.6399999999994</v>
      </c>
    </row>
    <row r="18" spans="1:4" x14ac:dyDescent="0.25">
      <c r="A18" s="3" t="s">
        <v>12</v>
      </c>
      <c r="B18" s="4">
        <v>152.52000000000001</v>
      </c>
      <c r="C18" s="10">
        <v>48</v>
      </c>
      <c r="D18" s="12">
        <f t="shared" si="0"/>
        <v>7320.9600000000009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38368.080000000009</v>
      </c>
    </row>
    <row r="4" spans="1:9" x14ac:dyDescent="0.25">
      <c r="A4" s="7"/>
      <c r="C4" s="6" t="s">
        <v>26</v>
      </c>
      <c r="D4" s="12">
        <f>D3*29%</f>
        <v>11126.743200000003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7</v>
      </c>
      <c r="D7" s="12">
        <f t="shared" ref="D7:D18" si="0">B7*C7</f>
        <v>277.76</v>
      </c>
    </row>
    <row r="8" spans="1:9" x14ac:dyDescent="0.25">
      <c r="A8" s="3" t="s">
        <v>2</v>
      </c>
      <c r="B8" s="4">
        <v>79.36</v>
      </c>
      <c r="C8" s="10">
        <v>8</v>
      </c>
      <c r="D8" s="12">
        <f t="shared" si="0"/>
        <v>634.88</v>
      </c>
    </row>
    <row r="9" spans="1:9" x14ac:dyDescent="0.25">
      <c r="A9" s="3" t="s">
        <v>3</v>
      </c>
      <c r="B9" s="4">
        <v>47.12</v>
      </c>
      <c r="C9" s="10">
        <v>9</v>
      </c>
      <c r="D9" s="12">
        <f t="shared" si="0"/>
        <v>424.08</v>
      </c>
    </row>
    <row r="10" spans="1:9" x14ac:dyDescent="0.25">
      <c r="A10" s="3" t="s">
        <v>4</v>
      </c>
      <c r="B10" s="4">
        <v>39.68</v>
      </c>
      <c r="C10" s="10">
        <v>19</v>
      </c>
      <c r="D10" s="12">
        <f t="shared" si="0"/>
        <v>753.92</v>
      </c>
    </row>
    <row r="11" spans="1:9" x14ac:dyDescent="0.25">
      <c r="A11" s="3" t="s">
        <v>5</v>
      </c>
      <c r="B11" s="4">
        <v>71.92</v>
      </c>
      <c r="C11" s="10">
        <v>44</v>
      </c>
      <c r="D11" s="12">
        <f t="shared" si="0"/>
        <v>3164.48</v>
      </c>
      <c r="I11" s="8"/>
    </row>
    <row r="12" spans="1:9" x14ac:dyDescent="0.25">
      <c r="A12" s="3" t="s">
        <v>6</v>
      </c>
      <c r="B12" s="4">
        <v>68.2</v>
      </c>
      <c r="C12" s="10">
        <v>53</v>
      </c>
      <c r="D12" s="12">
        <f t="shared" si="0"/>
        <v>3614.6000000000004</v>
      </c>
    </row>
    <row r="13" spans="1:9" x14ac:dyDescent="0.25">
      <c r="A13" s="3" t="s">
        <v>7</v>
      </c>
      <c r="B13" s="4">
        <v>45.88</v>
      </c>
      <c r="C13" s="10">
        <v>58</v>
      </c>
      <c r="D13" s="12">
        <f t="shared" si="0"/>
        <v>2661.04</v>
      </c>
    </row>
    <row r="14" spans="1:9" x14ac:dyDescent="0.25">
      <c r="A14" s="3" t="s">
        <v>8</v>
      </c>
      <c r="B14" s="4">
        <v>147.56</v>
      </c>
      <c r="C14" s="10">
        <v>70</v>
      </c>
      <c r="D14" s="12">
        <f t="shared" si="0"/>
        <v>10329.200000000001</v>
      </c>
    </row>
    <row r="15" spans="1:9" x14ac:dyDescent="0.25">
      <c r="A15" s="3" t="s">
        <v>9</v>
      </c>
      <c r="B15" s="4">
        <v>91.76</v>
      </c>
      <c r="C15" s="10">
        <v>31</v>
      </c>
      <c r="D15" s="12">
        <f t="shared" si="0"/>
        <v>2844.56</v>
      </c>
    </row>
    <row r="16" spans="1:9" x14ac:dyDescent="0.25">
      <c r="A16" s="3" t="s">
        <v>10</v>
      </c>
      <c r="B16" s="4">
        <v>53.32</v>
      </c>
      <c r="C16" s="10">
        <v>43</v>
      </c>
      <c r="D16" s="12">
        <f t="shared" si="0"/>
        <v>2292.7600000000002</v>
      </c>
    </row>
    <row r="17" spans="1:4" x14ac:dyDescent="0.25">
      <c r="A17" s="3" t="s">
        <v>11</v>
      </c>
      <c r="B17" s="4">
        <v>138.88</v>
      </c>
      <c r="C17" s="10">
        <v>5</v>
      </c>
      <c r="D17" s="12">
        <f t="shared" si="0"/>
        <v>694.4</v>
      </c>
    </row>
    <row r="18" spans="1:4" x14ac:dyDescent="0.25">
      <c r="A18" s="3" t="s">
        <v>12</v>
      </c>
      <c r="B18" s="4">
        <v>152.52000000000001</v>
      </c>
      <c r="C18" s="10">
        <v>70</v>
      </c>
      <c r="D18" s="12">
        <f t="shared" si="0"/>
        <v>10676.400000000001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"/>
  <sheetViews>
    <sheetView showGridLines="0" workbookViewId="0">
      <selection activeCell="F27" sqref="F27"/>
    </sheetView>
  </sheetViews>
  <sheetFormatPr baseColWidth="10" defaultRowHeight="15" x14ac:dyDescent="0.25"/>
  <cols>
    <col min="1" max="1" width="13.42578125" bestFit="1" customWidth="1"/>
    <col min="3" max="3" width="17.5703125" customWidth="1"/>
    <col min="4" max="4" width="14.140625" customWidth="1"/>
  </cols>
  <sheetData>
    <row r="1" spans="1:9" x14ac:dyDescent="0.25">
      <c r="A1" s="7" t="s">
        <v>24</v>
      </c>
    </row>
    <row r="2" spans="1:9" x14ac:dyDescent="0.25">
      <c r="A2" s="7"/>
    </row>
    <row r="3" spans="1:9" x14ac:dyDescent="0.25">
      <c r="A3" s="7"/>
      <c r="C3" s="6" t="s">
        <v>25</v>
      </c>
      <c r="D3" s="12">
        <f>SUM(D7:D18)</f>
        <v>35545.839999999997</v>
      </c>
    </row>
    <row r="4" spans="1:9" x14ac:dyDescent="0.25">
      <c r="A4" s="7"/>
      <c r="C4" s="6" t="s">
        <v>26</v>
      </c>
      <c r="D4" s="13">
        <f>D3*29%</f>
        <v>10308.293599999999</v>
      </c>
    </row>
    <row r="6" spans="1:9" ht="30" x14ac:dyDescent="0.25">
      <c r="A6" s="2" t="s">
        <v>27</v>
      </c>
      <c r="B6" s="2" t="s">
        <v>0</v>
      </c>
      <c r="C6" s="2" t="s">
        <v>28</v>
      </c>
      <c r="D6" s="2" t="s">
        <v>29</v>
      </c>
    </row>
    <row r="7" spans="1:9" x14ac:dyDescent="0.25">
      <c r="A7" s="3" t="s">
        <v>1</v>
      </c>
      <c r="B7" s="4">
        <v>39.68</v>
      </c>
      <c r="C7" s="10">
        <v>43</v>
      </c>
      <c r="D7" s="12">
        <f t="shared" ref="D7:D18" si="0">B7*C7</f>
        <v>1706.24</v>
      </c>
    </row>
    <row r="8" spans="1:9" x14ac:dyDescent="0.25">
      <c r="A8" s="3" t="s">
        <v>2</v>
      </c>
      <c r="B8" s="4">
        <v>79.36</v>
      </c>
      <c r="C8" s="10">
        <v>15</v>
      </c>
      <c r="D8" s="12">
        <f t="shared" si="0"/>
        <v>1190.4000000000001</v>
      </c>
    </row>
    <row r="9" spans="1:9" x14ac:dyDescent="0.25">
      <c r="A9" s="3" t="s">
        <v>3</v>
      </c>
      <c r="B9" s="4">
        <v>47.12</v>
      </c>
      <c r="C9" s="10">
        <v>32</v>
      </c>
      <c r="D9" s="12">
        <f t="shared" si="0"/>
        <v>1507.84</v>
      </c>
    </row>
    <row r="10" spans="1:9" x14ac:dyDescent="0.25">
      <c r="A10" s="3" t="s">
        <v>4</v>
      </c>
      <c r="B10" s="4">
        <v>39.68</v>
      </c>
      <c r="C10" s="10">
        <v>34</v>
      </c>
      <c r="D10" s="12">
        <f t="shared" si="0"/>
        <v>1349.12</v>
      </c>
    </row>
    <row r="11" spans="1:9" x14ac:dyDescent="0.25">
      <c r="A11" s="3" t="s">
        <v>5</v>
      </c>
      <c r="B11" s="4">
        <v>71.92</v>
      </c>
      <c r="C11" s="10">
        <v>18</v>
      </c>
      <c r="D11" s="12">
        <f t="shared" si="0"/>
        <v>1294.56</v>
      </c>
      <c r="I11" s="8"/>
    </row>
    <row r="12" spans="1:9" x14ac:dyDescent="0.25">
      <c r="A12" s="3" t="s">
        <v>6</v>
      </c>
      <c r="B12" s="4">
        <v>68.2</v>
      </c>
      <c r="C12" s="10">
        <v>48</v>
      </c>
      <c r="D12" s="12">
        <f t="shared" si="0"/>
        <v>3273.6000000000004</v>
      </c>
    </row>
    <row r="13" spans="1:9" x14ac:dyDescent="0.25">
      <c r="A13" s="3" t="s">
        <v>7</v>
      </c>
      <c r="B13" s="4">
        <v>45.88</v>
      </c>
      <c r="C13" s="10">
        <v>72</v>
      </c>
      <c r="D13" s="12">
        <f t="shared" si="0"/>
        <v>3303.36</v>
      </c>
    </row>
    <row r="14" spans="1:9" x14ac:dyDescent="0.25">
      <c r="A14" s="3" t="s">
        <v>8</v>
      </c>
      <c r="B14" s="4">
        <v>147.56</v>
      </c>
      <c r="C14" s="10">
        <v>33</v>
      </c>
      <c r="D14" s="12">
        <f t="shared" si="0"/>
        <v>4869.4800000000005</v>
      </c>
    </row>
    <row r="15" spans="1:9" x14ac:dyDescent="0.25">
      <c r="A15" s="3" t="s">
        <v>9</v>
      </c>
      <c r="B15" s="4">
        <v>91.76</v>
      </c>
      <c r="C15" s="10">
        <v>51</v>
      </c>
      <c r="D15" s="12">
        <f t="shared" si="0"/>
        <v>4679.76</v>
      </c>
    </row>
    <row r="16" spans="1:9" x14ac:dyDescent="0.25">
      <c r="A16" s="3" t="s">
        <v>10</v>
      </c>
      <c r="B16" s="4">
        <v>53.32</v>
      </c>
      <c r="C16" s="10">
        <v>38</v>
      </c>
      <c r="D16" s="12">
        <f t="shared" si="0"/>
        <v>2026.16</v>
      </c>
    </row>
    <row r="17" spans="1:4" x14ac:dyDescent="0.25">
      <c r="A17" s="3" t="s">
        <v>11</v>
      </c>
      <c r="B17" s="4">
        <v>138.88</v>
      </c>
      <c r="C17" s="10">
        <v>69</v>
      </c>
      <c r="D17" s="12">
        <f t="shared" si="0"/>
        <v>9582.7199999999993</v>
      </c>
    </row>
    <row r="18" spans="1:4" x14ac:dyDescent="0.25">
      <c r="A18" s="3" t="s">
        <v>12</v>
      </c>
      <c r="B18" s="4">
        <v>152.52000000000001</v>
      </c>
      <c r="C18" s="10">
        <v>5</v>
      </c>
      <c r="D18" s="12">
        <f t="shared" si="0"/>
        <v>762.6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"/>
  <sheetViews>
    <sheetView tabSelected="1" workbookViewId="0"/>
  </sheetViews>
  <sheetFormatPr baseColWidth="10" defaultRowHeight="15" x14ac:dyDescent="0.25"/>
  <cols>
    <col min="1" max="1" width="15.140625" customWidth="1"/>
    <col min="2" max="2" width="12.85546875" bestFit="1" customWidth="1"/>
    <col min="3" max="3" width="11.85546875" bestFit="1" customWidth="1"/>
    <col min="7" max="7" width="19.85546875" customWidth="1"/>
  </cols>
  <sheetData>
    <row r="1" spans="1:7" x14ac:dyDescent="0.25">
      <c r="A1" s="1" t="s">
        <v>31</v>
      </c>
    </row>
    <row r="3" spans="1:7" x14ac:dyDescent="0.25">
      <c r="A3" s="5" t="s">
        <v>32</v>
      </c>
      <c r="B3" s="14"/>
    </row>
    <row r="4" spans="1:7" x14ac:dyDescent="0.25">
      <c r="A4" s="5" t="s">
        <v>30</v>
      </c>
      <c r="B4" s="14"/>
    </row>
    <row r="8" spans="1:7" x14ac:dyDescent="0.25">
      <c r="B8" s="11" t="s">
        <v>15</v>
      </c>
      <c r="C8" s="11" t="s">
        <v>16</v>
      </c>
    </row>
    <row r="9" spans="1:7" x14ac:dyDescent="0.25">
      <c r="A9" s="3" t="s">
        <v>13</v>
      </c>
      <c r="B9" s="12"/>
      <c r="C9" s="12"/>
      <c r="G9" s="9"/>
    </row>
    <row r="10" spans="1:7" x14ac:dyDescent="0.25">
      <c r="A10" s="3" t="s">
        <v>17</v>
      </c>
      <c r="B10" s="12"/>
      <c r="C10" s="12"/>
    </row>
    <row r="11" spans="1:7" x14ac:dyDescent="0.25">
      <c r="A11" s="3" t="s">
        <v>14</v>
      </c>
      <c r="B11" s="12"/>
      <c r="C11" s="12"/>
    </row>
    <row r="12" spans="1:7" x14ac:dyDescent="0.25">
      <c r="A12" s="3" t="s">
        <v>18</v>
      </c>
      <c r="B12" s="12"/>
      <c r="C12" s="12"/>
    </row>
    <row r="13" spans="1:7" x14ac:dyDescent="0.25">
      <c r="A13" s="3" t="s">
        <v>19</v>
      </c>
      <c r="B13" s="12"/>
      <c r="C13" s="12"/>
    </row>
    <row r="14" spans="1:7" x14ac:dyDescent="0.25">
      <c r="A14" s="3" t="s">
        <v>20</v>
      </c>
      <c r="B14" s="12"/>
      <c r="C14" s="12"/>
    </row>
    <row r="15" spans="1:7" x14ac:dyDescent="0.25">
      <c r="A15" s="3" t="s">
        <v>21</v>
      </c>
      <c r="B15" s="12"/>
      <c r="C15" s="12"/>
    </row>
    <row r="16" spans="1:7" x14ac:dyDescent="0.25">
      <c r="A16" s="3" t="s">
        <v>22</v>
      </c>
      <c r="B16" s="12"/>
      <c r="C16" s="12"/>
    </row>
    <row r="17" spans="1:3" x14ac:dyDescent="0.25">
      <c r="A17" s="3" t="s">
        <v>23</v>
      </c>
      <c r="B17" s="12"/>
      <c r="C17" s="12"/>
    </row>
    <row r="18" spans="1:3" x14ac:dyDescent="0.25">
      <c r="B18" s="14"/>
      <c r="C18" s="14"/>
    </row>
  </sheetData>
  <dataConsolidate link="1">
    <dataRefs count="3">
      <dataRef ref="D16" sheet="AIX"/>
      <dataRef ref="D16" sheet="AMBERIEU"/>
      <dataRef ref="D16" sheet="ANNECY"/>
    </dataRefs>
  </dataConsolid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E034C1-84FA-4320-AEB3-7DD750CCCC44}"/>
</file>

<file path=customXml/itemProps2.xml><?xml version="1.0" encoding="utf-8"?>
<ds:datastoreItem xmlns:ds="http://schemas.openxmlformats.org/officeDocument/2006/customXml" ds:itemID="{70F71681-47F1-4278-B03F-6D8F53924E16}"/>
</file>

<file path=customXml/itemProps3.xml><?xml version="1.0" encoding="utf-8"?>
<ds:datastoreItem xmlns:ds="http://schemas.openxmlformats.org/officeDocument/2006/customXml" ds:itemID="{44FD7EAD-23F4-4047-BCE6-AE3DF0750A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AIX</vt:lpstr>
      <vt:lpstr>AMBERIEU</vt:lpstr>
      <vt:lpstr>ANNECY</vt:lpstr>
      <vt:lpstr>BESANCON</vt:lpstr>
      <vt:lpstr>BREST</vt:lpstr>
      <vt:lpstr>CAEN</vt:lpstr>
      <vt:lpstr>GRENOBLE</vt:lpstr>
      <vt:lpstr>ROUEN</vt:lpstr>
      <vt:lpstr>STRASBOURG</vt:lpstr>
      <vt:lpstr>SYNTHESE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2013-04-25T07:55:30Z</dcterms:created>
  <dcterms:modified xsi:type="dcterms:W3CDTF">2025-07-30T08:34:30Z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